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СП год\"/>
    </mc:Choice>
  </mc:AlternateContent>
  <bookViews>
    <workbookView xWindow="0" yWindow="0" windowWidth="28800" windowHeight="12330"/>
  </bookViews>
  <sheets>
    <sheet name="1-й год" sheetId="1" r:id="rId1"/>
  </sheets>
  <definedNames>
    <definedName name="_xlnm.Print_Titles" localSheetId="0">'1-й год'!$8:$8</definedName>
  </definedNames>
  <calcPr calcId="162913"/>
</workbook>
</file>

<file path=xl/calcChain.xml><?xml version="1.0" encoding="utf-8"?>
<calcChain xmlns="http://schemas.openxmlformats.org/spreadsheetml/2006/main">
  <c r="AO17" i="1" l="1"/>
  <c r="AO10" i="1"/>
  <c r="AO9" i="1" s="1"/>
  <c r="AO13" i="1"/>
  <c r="AO15" i="1"/>
  <c r="AO19" i="1"/>
  <c r="AO21" i="1"/>
  <c r="AO23" i="1"/>
  <c r="AO25" i="1"/>
</calcChain>
</file>

<file path=xl/sharedStrings.xml><?xml version="1.0" encoding="utf-8"?>
<sst xmlns="http://schemas.openxmlformats.org/spreadsheetml/2006/main" count="170" uniqueCount="55">
  <si>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</si>
  <si>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</si>
  <si>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</si>
  <si>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</si>
  <si>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</si>
  <si>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</si>
  <si>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</si>
  <si>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</si>
  <si>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</si>
  <si>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</si>
  <si>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</si>
  <si>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</si>
  <si>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</si>
  <si>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</si>
  <si>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</si>
  <si>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</si>
  <si>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</si>
  <si>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</si>
  <si>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</si>
  <si>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</si>
  <si>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</si>
  <si>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</si>
  <si>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</si>
  <si>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</si>
  <si>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</si>
  <si>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</si>
  <si>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</si>
  <si>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</si>
  <si>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</si>
  <si>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</si>
  <si>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</si>
  <si>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</si>
  <si>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</si>
  <si>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</si>
  <si>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</si>
  <si>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</si>
  <si>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</si>
  <si>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</si>
  <si>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</si>
  <si>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</si>
  <si>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</si>
  <si>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</si>
  <si>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</si>
  <si>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</si>
  <si>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</si>
  <si>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</si>
  <si>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</si>
  <si>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</si>
  <si>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</si>
  <si>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</si>
  <si>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</si>
  <si>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Кассовое исполнение</t>
  </si>
  <si>
    <t xml:space="preserve">                                                                (тыс.руб.)</t>
  </si>
  <si>
    <t xml:space="preserve">Приложение№3
к проекту решения Собрания депутатов
  Недвиговского сельского поселения
«Об отчете об исполнении бюджета Недвиговского сельского поселения
Мясниковского района за 2024 г.» от </t>
  </si>
  <si>
    <t>Распределение расходов бюджета Недвиговского сельского поселения Мясниковского района за 2024 год по разделам и подразделам функциональной классификации расходов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</si>
</sst>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26"/>
  <sheetViews>
    <sheetView showGridLines="0" tabSelected="1" workbookViewId="0">
      <selection activeCell="CK7" sqref="A7:XFD22"/>
    </sheetView>
  </sheetViews>
  <sheetFormatPr defaultRowHeight="10.15" customHeight="1" x14ac:dyDescent="0.25"/>
  <cols>
    <col min="1" max="1" width="59.28515625" customWidth="1"/>
    <col min="2" max="2" width="8" hidden="1"/>
    <col min="3" max="4" width="12.7109375" customWidth="1"/>
    <col min="5" max="40" width="8" hidden="1"/>
    <col min="41" max="41" width="26" customWidth="1"/>
    <col min="42" max="87" width="8" hidden="1"/>
    <col min="88" max="88" width="43.140625" hidden="1" customWidth="1"/>
    <col min="89" max="89" width="8" hidden="1"/>
  </cols>
  <sheetData>
    <row r="1" spans="1:89" ht="129" customHeight="1" x14ac:dyDescent="0.25">
      <c r="C1" s="31" t="s">
        <v>53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89" ht="83.25" customHeight="1" x14ac:dyDescent="0.25">
      <c r="A2" s="25" t="s">
        <v>54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6"/>
    </row>
    <row r="3" spans="1:89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</row>
    <row r="4" spans="1:89" ht="37.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9" t="s">
        <v>52</v>
      </c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 t="s">
        <v>0</v>
      </c>
    </row>
    <row r="5" spans="1:89" ht="15" x14ac:dyDescent="0.25">
      <c r="A5" s="20" t="s">
        <v>1</v>
      </c>
      <c r="B5" s="28" t="s">
        <v>2</v>
      </c>
      <c r="C5" s="27" t="s">
        <v>3</v>
      </c>
      <c r="D5" s="27" t="s">
        <v>4</v>
      </c>
      <c r="E5" s="28" t="s">
        <v>5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8" t="s">
        <v>6</v>
      </c>
      <c r="U5" s="28" t="s">
        <v>7</v>
      </c>
      <c r="V5" s="28" t="s">
        <v>8</v>
      </c>
      <c r="W5" s="21" t="s">
        <v>1</v>
      </c>
      <c r="X5" s="24" t="s">
        <v>9</v>
      </c>
      <c r="Y5" s="24" t="s">
        <v>20</v>
      </c>
      <c r="Z5" s="24" t="s">
        <v>11</v>
      </c>
      <c r="AA5" s="24" t="s">
        <v>20</v>
      </c>
      <c r="AB5" s="24" t="s">
        <v>13</v>
      </c>
      <c r="AC5" s="24" t="s">
        <v>20</v>
      </c>
      <c r="AD5" s="24" t="s">
        <v>15</v>
      </c>
      <c r="AE5" s="24" t="s">
        <v>20</v>
      </c>
      <c r="AF5" s="24" t="s">
        <v>17</v>
      </c>
      <c r="AG5" s="24" t="s">
        <v>20</v>
      </c>
      <c r="AH5" s="24" t="s">
        <v>19</v>
      </c>
      <c r="AI5" s="24" t="s">
        <v>9</v>
      </c>
      <c r="AJ5" s="24" t="s">
        <v>11</v>
      </c>
      <c r="AK5" s="24" t="s">
        <v>13</v>
      </c>
      <c r="AL5" s="24" t="s">
        <v>15</v>
      </c>
      <c r="AM5" s="24" t="s">
        <v>17</v>
      </c>
      <c r="AN5" s="24" t="s">
        <v>19</v>
      </c>
      <c r="AO5" s="30" t="s">
        <v>51</v>
      </c>
      <c r="AP5" s="24" t="s">
        <v>11</v>
      </c>
      <c r="AQ5" s="24" t="s">
        <v>13</v>
      </c>
      <c r="AR5" s="24" t="s">
        <v>15</v>
      </c>
      <c r="AS5" s="24" t="s">
        <v>17</v>
      </c>
      <c r="AT5" s="24" t="s">
        <v>19</v>
      </c>
      <c r="AU5" s="22" t="s">
        <v>9</v>
      </c>
      <c r="AV5" s="22" t="s">
        <v>10</v>
      </c>
      <c r="AW5" s="22" t="s">
        <v>11</v>
      </c>
      <c r="AX5" s="22" t="s">
        <v>12</v>
      </c>
      <c r="AY5" s="22" t="s">
        <v>13</v>
      </c>
      <c r="AZ5" s="22" t="s">
        <v>14</v>
      </c>
      <c r="BA5" s="22" t="s">
        <v>15</v>
      </c>
      <c r="BB5" s="22" t="s">
        <v>16</v>
      </c>
      <c r="BC5" s="22" t="s">
        <v>17</v>
      </c>
      <c r="BD5" s="22" t="s">
        <v>18</v>
      </c>
      <c r="BE5" s="22" t="s">
        <v>19</v>
      </c>
      <c r="BF5" s="22" t="s">
        <v>9</v>
      </c>
      <c r="BG5" s="22" t="s">
        <v>11</v>
      </c>
      <c r="BH5" s="22" t="s">
        <v>13</v>
      </c>
      <c r="BI5" s="22" t="s">
        <v>15</v>
      </c>
      <c r="BJ5" s="22" t="s">
        <v>17</v>
      </c>
      <c r="BK5" s="22" t="s">
        <v>19</v>
      </c>
      <c r="BL5" s="22" t="s">
        <v>9</v>
      </c>
      <c r="BM5" s="22" t="s">
        <v>11</v>
      </c>
      <c r="BN5" s="22" t="s">
        <v>13</v>
      </c>
      <c r="BO5" s="22" t="s">
        <v>15</v>
      </c>
      <c r="BP5" s="22" t="s">
        <v>17</v>
      </c>
      <c r="BQ5" s="24" t="s">
        <v>1</v>
      </c>
      <c r="BR5" s="22" t="s">
        <v>9</v>
      </c>
      <c r="BS5" s="22" t="s">
        <v>11</v>
      </c>
      <c r="BT5" s="22" t="s">
        <v>13</v>
      </c>
      <c r="BU5" s="22" t="s">
        <v>15</v>
      </c>
      <c r="BV5" s="22" t="s">
        <v>17</v>
      </c>
      <c r="BW5" s="22" t="s">
        <v>19</v>
      </c>
      <c r="BX5" s="22" t="s">
        <v>9</v>
      </c>
      <c r="BY5" s="22" t="s">
        <v>11</v>
      </c>
      <c r="BZ5" s="22" t="s">
        <v>13</v>
      </c>
      <c r="CA5" s="22" t="s">
        <v>15</v>
      </c>
      <c r="CB5" s="22" t="s">
        <v>17</v>
      </c>
      <c r="CC5" s="22" t="s">
        <v>19</v>
      </c>
      <c r="CD5" s="22" t="s">
        <v>9</v>
      </c>
      <c r="CE5" s="22" t="s">
        <v>11</v>
      </c>
      <c r="CF5" s="22" t="s">
        <v>13</v>
      </c>
      <c r="CG5" s="22" t="s">
        <v>15</v>
      </c>
      <c r="CH5" s="22" t="s">
        <v>17</v>
      </c>
      <c r="CI5" s="22" t="s">
        <v>19</v>
      </c>
      <c r="CJ5" s="20" t="s">
        <v>1</v>
      </c>
    </row>
    <row r="6" spans="1:89" ht="15" x14ac:dyDescent="0.25">
      <c r="A6" s="20"/>
      <c r="B6" s="29"/>
      <c r="C6" s="27"/>
      <c r="D6" s="27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1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0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0"/>
    </row>
    <row r="7" spans="1:89" ht="15" x14ac:dyDescent="0.25">
      <c r="A7" s="20"/>
      <c r="B7" s="28"/>
      <c r="C7" s="27" t="s">
        <v>3</v>
      </c>
      <c r="D7" s="27" t="s">
        <v>4</v>
      </c>
      <c r="E7" s="28"/>
      <c r="F7" s="28" t="s">
        <v>5</v>
      </c>
      <c r="G7" s="28" t="s">
        <v>5</v>
      </c>
      <c r="H7" s="28" t="s">
        <v>5</v>
      </c>
      <c r="I7" s="28" t="s">
        <v>5</v>
      </c>
      <c r="J7" s="28" t="s">
        <v>5</v>
      </c>
      <c r="K7" s="28" t="s">
        <v>5</v>
      </c>
      <c r="L7" s="28" t="s">
        <v>5</v>
      </c>
      <c r="M7" s="28" t="s">
        <v>5</v>
      </c>
      <c r="N7" s="28" t="s">
        <v>5</v>
      </c>
      <c r="O7" s="28" t="s">
        <v>5</v>
      </c>
      <c r="P7" s="28" t="s">
        <v>5</v>
      </c>
      <c r="Q7" s="28" t="s">
        <v>5</v>
      </c>
      <c r="R7" s="28" t="s">
        <v>5</v>
      </c>
      <c r="S7" s="28" t="s">
        <v>5</v>
      </c>
      <c r="T7" s="28"/>
      <c r="U7" s="28"/>
      <c r="V7" s="28"/>
      <c r="W7" s="21"/>
      <c r="X7" s="22" t="s">
        <v>9</v>
      </c>
      <c r="Y7" s="22" t="s">
        <v>10</v>
      </c>
      <c r="Z7" s="22" t="s">
        <v>11</v>
      </c>
      <c r="AA7" s="22" t="s">
        <v>12</v>
      </c>
      <c r="AB7" s="22" t="s">
        <v>13</v>
      </c>
      <c r="AC7" s="22" t="s">
        <v>14</v>
      </c>
      <c r="AD7" s="22" t="s">
        <v>15</v>
      </c>
      <c r="AE7" s="22" t="s">
        <v>16</v>
      </c>
      <c r="AF7" s="22" t="s">
        <v>17</v>
      </c>
      <c r="AG7" s="22" t="s">
        <v>18</v>
      </c>
      <c r="AH7" s="22" t="s">
        <v>19</v>
      </c>
      <c r="AI7" s="22" t="s">
        <v>9</v>
      </c>
      <c r="AJ7" s="22" t="s">
        <v>11</v>
      </c>
      <c r="AK7" s="22" t="s">
        <v>13</v>
      </c>
      <c r="AL7" s="22" t="s">
        <v>15</v>
      </c>
      <c r="AM7" s="22" t="s">
        <v>17</v>
      </c>
      <c r="AN7" s="22" t="s">
        <v>19</v>
      </c>
      <c r="AO7" s="20" t="s">
        <v>9</v>
      </c>
      <c r="AP7" s="22" t="s">
        <v>11</v>
      </c>
      <c r="AQ7" s="22" t="s">
        <v>13</v>
      </c>
      <c r="AR7" s="22" t="s">
        <v>15</v>
      </c>
      <c r="AS7" s="22" t="s">
        <v>17</v>
      </c>
      <c r="AT7" s="22" t="s">
        <v>19</v>
      </c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 t="s">
        <v>19</v>
      </c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0"/>
    </row>
    <row r="8" spans="1:89" ht="15" hidden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/>
      <c r="W8" s="5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5"/>
    </row>
    <row r="9" spans="1:89" ht="15.75" x14ac:dyDescent="0.25">
      <c r="A9" s="11" t="s">
        <v>21</v>
      </c>
      <c r="B9" s="1"/>
      <c r="C9" s="11"/>
      <c r="D9" s="11"/>
      <c r="E9" s="1"/>
      <c r="T9" s="1"/>
      <c r="U9" s="1"/>
      <c r="V9" s="8"/>
      <c r="W9" s="1"/>
      <c r="X9" s="9">
        <v>36928.400000000001</v>
      </c>
      <c r="Y9" s="9"/>
      <c r="Z9" s="9"/>
      <c r="AA9" s="9"/>
      <c r="AB9" s="9"/>
      <c r="AC9" s="9"/>
      <c r="AD9" s="9"/>
      <c r="AE9" s="9"/>
      <c r="AF9" s="9"/>
      <c r="AG9" s="9"/>
      <c r="AH9" s="9"/>
      <c r="AI9" s="9">
        <v>4152.3999999999996</v>
      </c>
      <c r="AJ9" s="9"/>
      <c r="AK9" s="9"/>
      <c r="AL9" s="9"/>
      <c r="AM9" s="9"/>
      <c r="AN9" s="9"/>
      <c r="AO9" s="12">
        <f>AO10+AO13+AO15+AO17+AO19+AO21+AO23+AO25</f>
        <v>57909.200000000012</v>
      </c>
      <c r="AP9" s="9"/>
      <c r="AQ9" s="9"/>
      <c r="AR9" s="9"/>
      <c r="AS9" s="9"/>
      <c r="AT9" s="9"/>
      <c r="AU9" s="9">
        <v>39075.1</v>
      </c>
      <c r="AV9" s="9"/>
      <c r="AW9" s="9"/>
      <c r="AX9" s="9"/>
      <c r="AY9" s="9"/>
      <c r="AZ9" s="9"/>
      <c r="BA9" s="9"/>
      <c r="BB9" s="9"/>
      <c r="BC9" s="9"/>
      <c r="BD9" s="9"/>
      <c r="BE9" s="9"/>
      <c r="BF9" s="9">
        <v>265.5</v>
      </c>
      <c r="BG9" s="9"/>
      <c r="BH9" s="9"/>
      <c r="BI9" s="9"/>
      <c r="BJ9" s="9"/>
      <c r="BK9" s="9"/>
      <c r="BL9" s="9">
        <v>39340.6</v>
      </c>
      <c r="BM9" s="9"/>
      <c r="BN9" s="9"/>
      <c r="BO9" s="9"/>
      <c r="BP9" s="9"/>
      <c r="BQ9" s="9"/>
      <c r="BR9" s="9">
        <v>38605</v>
      </c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>
        <v>38605</v>
      </c>
      <c r="CE9" s="9"/>
      <c r="CF9" s="9"/>
      <c r="CG9" s="9"/>
      <c r="CH9" s="9"/>
      <c r="CI9" s="9"/>
      <c r="CJ9" s="12"/>
    </row>
    <row r="10" spans="1:89" ht="15.75" x14ac:dyDescent="0.25">
      <c r="A10" s="13" t="s">
        <v>22</v>
      </c>
      <c r="B10" s="6"/>
      <c r="C10" s="11" t="s">
        <v>23</v>
      </c>
      <c r="D10" s="11" t="s">
        <v>24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5"/>
      <c r="X10" s="10">
        <v>11653.8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>
        <v>25.4</v>
      </c>
      <c r="AJ10" s="10"/>
      <c r="AK10" s="10"/>
      <c r="AL10" s="10"/>
      <c r="AM10" s="10"/>
      <c r="AN10" s="10"/>
      <c r="AO10" s="12">
        <f>AO11+AO12</f>
        <v>10864.17</v>
      </c>
      <c r="AP10" s="10"/>
      <c r="AQ10" s="10"/>
      <c r="AR10" s="10"/>
      <c r="AS10" s="10"/>
      <c r="AT10" s="10"/>
      <c r="AU10" s="10">
        <v>12249.5</v>
      </c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>
        <v>6.6</v>
      </c>
      <c r="BG10" s="10"/>
      <c r="BH10" s="10"/>
      <c r="BI10" s="10"/>
      <c r="BJ10" s="10"/>
      <c r="BK10" s="10"/>
      <c r="BL10" s="10">
        <v>12256.1</v>
      </c>
      <c r="BM10" s="10"/>
      <c r="BN10" s="10"/>
      <c r="BO10" s="10"/>
      <c r="BP10" s="10"/>
      <c r="BQ10" s="10"/>
      <c r="BR10" s="10">
        <v>13737.7</v>
      </c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>
        <v>13737.7</v>
      </c>
      <c r="CE10" s="10"/>
      <c r="CF10" s="10"/>
      <c r="CG10" s="10"/>
      <c r="CH10" s="10"/>
      <c r="CI10" s="10"/>
      <c r="CJ10" s="14"/>
    </row>
    <row r="11" spans="1:89" ht="47.25" x14ac:dyDescent="0.25">
      <c r="A11" s="15" t="s">
        <v>25</v>
      </c>
      <c r="B11" s="6"/>
      <c r="C11" s="16" t="s">
        <v>23</v>
      </c>
      <c r="D11" s="16" t="s">
        <v>26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5"/>
      <c r="X11" s="10">
        <v>11239.8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>
        <v>25.4</v>
      </c>
      <c r="AJ11" s="10"/>
      <c r="AK11" s="10"/>
      <c r="AL11" s="10"/>
      <c r="AM11" s="10"/>
      <c r="AN11" s="10"/>
      <c r="AO11" s="17">
        <v>10274.39</v>
      </c>
      <c r="AP11" s="10"/>
      <c r="AQ11" s="10"/>
      <c r="AR11" s="10"/>
      <c r="AS11" s="10"/>
      <c r="AT11" s="10"/>
      <c r="AU11" s="10">
        <v>10953.2</v>
      </c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>
        <v>10953.2</v>
      </c>
      <c r="BM11" s="10"/>
      <c r="BN11" s="10"/>
      <c r="BO11" s="10"/>
      <c r="BP11" s="10"/>
      <c r="BQ11" s="10"/>
      <c r="BR11" s="10">
        <v>11267.6</v>
      </c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>
        <v>11267.6</v>
      </c>
      <c r="CE11" s="10"/>
      <c r="CF11" s="10"/>
      <c r="CG11" s="10"/>
      <c r="CH11" s="10"/>
      <c r="CI11" s="10"/>
      <c r="CJ11" s="18"/>
    </row>
    <row r="12" spans="1:89" ht="15.75" x14ac:dyDescent="0.25">
      <c r="A12" s="15" t="s">
        <v>28</v>
      </c>
      <c r="B12" s="6"/>
      <c r="C12" s="16" t="s">
        <v>23</v>
      </c>
      <c r="D12" s="16" t="s">
        <v>29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5"/>
      <c r="X12" s="10">
        <v>214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7">
        <v>589.78</v>
      </c>
      <c r="AP12" s="10"/>
      <c r="AQ12" s="10"/>
      <c r="AR12" s="10"/>
      <c r="AS12" s="10"/>
      <c r="AT12" s="10"/>
      <c r="AU12" s="10">
        <v>996.3</v>
      </c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>
        <v>6.6</v>
      </c>
      <c r="BG12" s="10"/>
      <c r="BH12" s="10"/>
      <c r="BI12" s="10"/>
      <c r="BJ12" s="10"/>
      <c r="BK12" s="10"/>
      <c r="BL12" s="10">
        <v>1002.9</v>
      </c>
      <c r="BM12" s="10"/>
      <c r="BN12" s="10"/>
      <c r="BO12" s="10"/>
      <c r="BP12" s="10"/>
      <c r="BQ12" s="10"/>
      <c r="BR12" s="10">
        <v>1753.3</v>
      </c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>
        <v>1753.3</v>
      </c>
      <c r="CE12" s="10"/>
      <c r="CF12" s="10"/>
      <c r="CG12" s="10"/>
      <c r="CH12" s="10"/>
      <c r="CI12" s="10"/>
      <c r="CJ12" s="18"/>
    </row>
    <row r="13" spans="1:89" ht="15.75" x14ac:dyDescent="0.25">
      <c r="A13" s="13" t="s">
        <v>30</v>
      </c>
      <c r="B13" s="6"/>
      <c r="C13" s="11" t="s">
        <v>31</v>
      </c>
      <c r="D13" s="11" t="s">
        <v>24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5"/>
      <c r="X13" s="10">
        <v>352.6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>
        <v>9</v>
      </c>
      <c r="AJ13" s="10"/>
      <c r="AK13" s="10"/>
      <c r="AL13" s="10"/>
      <c r="AM13" s="10"/>
      <c r="AN13" s="10"/>
      <c r="AO13" s="12">
        <f>AO14</f>
        <v>361.6</v>
      </c>
      <c r="AP13" s="10"/>
      <c r="AQ13" s="10"/>
      <c r="AR13" s="10"/>
      <c r="AS13" s="10"/>
      <c r="AT13" s="10"/>
      <c r="AU13" s="10">
        <v>387.4</v>
      </c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>
        <v>387.4</v>
      </c>
      <c r="BM13" s="10"/>
      <c r="BN13" s="10"/>
      <c r="BO13" s="10"/>
      <c r="BP13" s="10"/>
      <c r="BQ13" s="10"/>
      <c r="BR13" s="10">
        <v>422.8</v>
      </c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>
        <v>422.8</v>
      </c>
      <c r="CE13" s="10"/>
      <c r="CF13" s="10"/>
      <c r="CG13" s="10"/>
      <c r="CH13" s="10"/>
      <c r="CI13" s="10"/>
      <c r="CJ13" s="14"/>
    </row>
    <row r="14" spans="1:89" ht="15.75" x14ac:dyDescent="0.25">
      <c r="A14" s="15" t="s">
        <v>32</v>
      </c>
      <c r="B14" s="6"/>
      <c r="C14" s="16" t="s">
        <v>31</v>
      </c>
      <c r="D14" s="16" t="s">
        <v>33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5"/>
      <c r="X14" s="10">
        <v>352.6</v>
      </c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>
        <v>9</v>
      </c>
      <c r="AJ14" s="10"/>
      <c r="AK14" s="10"/>
      <c r="AL14" s="10"/>
      <c r="AM14" s="10"/>
      <c r="AN14" s="10"/>
      <c r="AO14" s="17">
        <v>361.6</v>
      </c>
      <c r="AP14" s="10"/>
      <c r="AQ14" s="10"/>
      <c r="AR14" s="10"/>
      <c r="AS14" s="10"/>
      <c r="AT14" s="10"/>
      <c r="AU14" s="10">
        <v>387.4</v>
      </c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>
        <v>387.4</v>
      </c>
      <c r="BM14" s="10"/>
      <c r="BN14" s="10"/>
      <c r="BO14" s="10"/>
      <c r="BP14" s="10"/>
      <c r="BQ14" s="10"/>
      <c r="BR14" s="10">
        <v>422.8</v>
      </c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>
        <v>422.8</v>
      </c>
      <c r="CE14" s="10"/>
      <c r="CF14" s="10"/>
      <c r="CG14" s="10"/>
      <c r="CH14" s="10"/>
      <c r="CI14" s="10"/>
      <c r="CJ14" s="18"/>
    </row>
    <row r="15" spans="1:89" ht="15.75" x14ac:dyDescent="0.25">
      <c r="A15" s="13" t="s">
        <v>35</v>
      </c>
      <c r="B15" s="6"/>
      <c r="C15" s="11" t="s">
        <v>26</v>
      </c>
      <c r="D15" s="11" t="s">
        <v>24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5"/>
      <c r="X15" s="10">
        <v>10159.700000000001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>
        <v>887.3</v>
      </c>
      <c r="AJ15" s="10"/>
      <c r="AK15" s="10"/>
      <c r="AL15" s="10"/>
      <c r="AM15" s="10"/>
      <c r="AN15" s="10"/>
      <c r="AO15" s="12">
        <f>AO16</f>
        <v>28292.92</v>
      </c>
      <c r="AP15" s="10"/>
      <c r="AQ15" s="10"/>
      <c r="AR15" s="10"/>
      <c r="AS15" s="10"/>
      <c r="AT15" s="10"/>
      <c r="AU15" s="10">
        <v>7444.7</v>
      </c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>
        <v>-661.3</v>
      </c>
      <c r="BG15" s="10"/>
      <c r="BH15" s="10"/>
      <c r="BI15" s="10"/>
      <c r="BJ15" s="10"/>
      <c r="BK15" s="10"/>
      <c r="BL15" s="10">
        <v>6783.4</v>
      </c>
      <c r="BM15" s="10"/>
      <c r="BN15" s="10"/>
      <c r="BO15" s="10"/>
      <c r="BP15" s="10"/>
      <c r="BQ15" s="10"/>
      <c r="BR15" s="10">
        <v>7444.7</v>
      </c>
      <c r="BS15" s="10"/>
      <c r="BT15" s="10"/>
      <c r="BU15" s="10"/>
      <c r="BV15" s="10"/>
      <c r="BW15" s="10"/>
      <c r="BX15" s="10">
        <v>-661.3</v>
      </c>
      <c r="BY15" s="10"/>
      <c r="BZ15" s="10"/>
      <c r="CA15" s="10"/>
      <c r="CB15" s="10"/>
      <c r="CC15" s="10"/>
      <c r="CD15" s="10">
        <v>6783.4</v>
      </c>
      <c r="CE15" s="10"/>
      <c r="CF15" s="10"/>
      <c r="CG15" s="10"/>
      <c r="CH15" s="10"/>
      <c r="CI15" s="10"/>
      <c r="CJ15" s="14"/>
    </row>
    <row r="16" spans="1:89" ht="15.75" x14ac:dyDescent="0.25">
      <c r="A16" s="15" t="s">
        <v>36</v>
      </c>
      <c r="B16" s="6"/>
      <c r="C16" s="16" t="s">
        <v>26</v>
      </c>
      <c r="D16" s="16" t="s">
        <v>37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5"/>
      <c r="X16" s="10">
        <v>9684.2999999999993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>
        <v>1362.7</v>
      </c>
      <c r="AJ16" s="10"/>
      <c r="AK16" s="10"/>
      <c r="AL16" s="10"/>
      <c r="AM16" s="10"/>
      <c r="AN16" s="10"/>
      <c r="AO16" s="17">
        <v>28292.92</v>
      </c>
      <c r="AP16" s="10"/>
      <c r="AQ16" s="10"/>
      <c r="AR16" s="10"/>
      <c r="AS16" s="10"/>
      <c r="AT16" s="10"/>
      <c r="AU16" s="10">
        <v>6783.4</v>
      </c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>
        <v>6783.4</v>
      </c>
      <c r="BM16" s="10"/>
      <c r="BN16" s="10"/>
      <c r="BO16" s="10"/>
      <c r="BP16" s="10"/>
      <c r="BQ16" s="10"/>
      <c r="BR16" s="10">
        <v>6783.4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>
        <v>6783.4</v>
      </c>
      <c r="CE16" s="10"/>
      <c r="CF16" s="10"/>
      <c r="CG16" s="10"/>
      <c r="CH16" s="10"/>
      <c r="CI16" s="10"/>
      <c r="CJ16" s="18"/>
    </row>
    <row r="17" spans="1:88" ht="15.75" x14ac:dyDescent="0.25">
      <c r="A17" s="13" t="s">
        <v>38</v>
      </c>
      <c r="B17" s="6"/>
      <c r="C17" s="11" t="s">
        <v>39</v>
      </c>
      <c r="D17" s="11" t="s">
        <v>24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5"/>
      <c r="X17" s="10">
        <v>6119.8</v>
      </c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>
        <v>3038.7</v>
      </c>
      <c r="AJ17" s="10"/>
      <c r="AK17" s="10"/>
      <c r="AL17" s="10"/>
      <c r="AM17" s="10"/>
      <c r="AN17" s="10"/>
      <c r="AO17" s="12">
        <f>AO18</f>
        <v>8722.4</v>
      </c>
      <c r="AP17" s="10"/>
      <c r="AQ17" s="10"/>
      <c r="AR17" s="10"/>
      <c r="AS17" s="10"/>
      <c r="AT17" s="10"/>
      <c r="AU17" s="10">
        <v>9148.4</v>
      </c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>
        <v>661.3</v>
      </c>
      <c r="BG17" s="10"/>
      <c r="BH17" s="10"/>
      <c r="BI17" s="10"/>
      <c r="BJ17" s="10"/>
      <c r="BK17" s="10"/>
      <c r="BL17" s="10">
        <v>9809.7000000000007</v>
      </c>
      <c r="BM17" s="10"/>
      <c r="BN17" s="10"/>
      <c r="BO17" s="10"/>
      <c r="BP17" s="10"/>
      <c r="BQ17" s="10"/>
      <c r="BR17" s="10">
        <v>8885.6</v>
      </c>
      <c r="BS17" s="10"/>
      <c r="BT17" s="10"/>
      <c r="BU17" s="10"/>
      <c r="BV17" s="10"/>
      <c r="BW17" s="10"/>
      <c r="BX17" s="10">
        <v>661.3</v>
      </c>
      <c r="BY17" s="10"/>
      <c r="BZ17" s="10"/>
      <c r="CA17" s="10"/>
      <c r="CB17" s="10"/>
      <c r="CC17" s="10"/>
      <c r="CD17" s="10">
        <v>9546.9</v>
      </c>
      <c r="CE17" s="10"/>
      <c r="CF17" s="10"/>
      <c r="CG17" s="10"/>
      <c r="CH17" s="10"/>
      <c r="CI17" s="10"/>
      <c r="CJ17" s="14"/>
    </row>
    <row r="18" spans="1:88" ht="15.75" x14ac:dyDescent="0.25">
      <c r="A18" s="15" t="s">
        <v>40</v>
      </c>
      <c r="B18" s="6"/>
      <c r="C18" s="16" t="s">
        <v>39</v>
      </c>
      <c r="D18" s="16" t="s">
        <v>33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5"/>
      <c r="X18" s="10">
        <v>5509.8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>
        <v>2196</v>
      </c>
      <c r="AJ18" s="10"/>
      <c r="AK18" s="10"/>
      <c r="AL18" s="10"/>
      <c r="AM18" s="10"/>
      <c r="AN18" s="10"/>
      <c r="AO18" s="17">
        <v>8722.4</v>
      </c>
      <c r="AP18" s="10"/>
      <c r="AQ18" s="10"/>
      <c r="AR18" s="10"/>
      <c r="AS18" s="10"/>
      <c r="AT18" s="10"/>
      <c r="AU18" s="10">
        <v>8198.4</v>
      </c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>
        <v>8198.4</v>
      </c>
      <c r="BM18" s="10"/>
      <c r="BN18" s="10"/>
      <c r="BO18" s="10"/>
      <c r="BP18" s="10"/>
      <c r="BQ18" s="10"/>
      <c r="BR18" s="10">
        <v>8208.6</v>
      </c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>
        <v>8208.6</v>
      </c>
      <c r="CE18" s="10"/>
      <c r="CF18" s="10"/>
      <c r="CG18" s="10"/>
      <c r="CH18" s="10"/>
      <c r="CI18" s="10"/>
      <c r="CJ18" s="18"/>
    </row>
    <row r="19" spans="1:88" ht="15.75" x14ac:dyDescent="0.25">
      <c r="A19" s="13" t="s">
        <v>41</v>
      </c>
      <c r="B19" s="6"/>
      <c r="C19" s="11" t="s">
        <v>42</v>
      </c>
      <c r="D19" s="11" t="s">
        <v>24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5"/>
      <c r="X19" s="10">
        <v>40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2">
        <f>AO20</f>
        <v>21.69</v>
      </c>
      <c r="AP19" s="10"/>
      <c r="AQ19" s="10"/>
      <c r="AR19" s="10"/>
      <c r="AS19" s="10"/>
      <c r="AT19" s="10"/>
      <c r="AU19" s="10">
        <v>15</v>
      </c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>
        <v>15</v>
      </c>
      <c r="BM19" s="10"/>
      <c r="BN19" s="10"/>
      <c r="BO19" s="10"/>
      <c r="BP19" s="10"/>
      <c r="BQ19" s="10"/>
      <c r="BR19" s="10">
        <v>15</v>
      </c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>
        <v>15</v>
      </c>
      <c r="CE19" s="10"/>
      <c r="CF19" s="10"/>
      <c r="CG19" s="10"/>
      <c r="CH19" s="10"/>
      <c r="CI19" s="10"/>
      <c r="CJ19" s="14"/>
    </row>
    <row r="20" spans="1:88" ht="31.5" x14ac:dyDescent="0.25">
      <c r="A20" s="15" t="s">
        <v>43</v>
      </c>
      <c r="B20" s="6"/>
      <c r="C20" s="16" t="s">
        <v>42</v>
      </c>
      <c r="D20" s="16" t="s">
        <v>39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/>
      <c r="W20" s="5"/>
      <c r="X20" s="10">
        <v>40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7">
        <v>21.69</v>
      </c>
      <c r="AP20" s="10"/>
      <c r="AQ20" s="10"/>
      <c r="AR20" s="10"/>
      <c r="AS20" s="10"/>
      <c r="AT20" s="10"/>
      <c r="AU20" s="10">
        <v>15</v>
      </c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>
        <v>15</v>
      </c>
      <c r="BM20" s="10"/>
      <c r="BN20" s="10"/>
      <c r="BO20" s="10"/>
      <c r="BP20" s="10"/>
      <c r="BQ20" s="10"/>
      <c r="BR20" s="10">
        <v>15</v>
      </c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>
        <v>15</v>
      </c>
      <c r="CE20" s="10"/>
      <c r="CF20" s="10"/>
      <c r="CG20" s="10"/>
      <c r="CH20" s="10"/>
      <c r="CI20" s="10"/>
      <c r="CJ20" s="18"/>
    </row>
    <row r="21" spans="1:88" ht="15.75" x14ac:dyDescent="0.25">
      <c r="A21" s="13" t="s">
        <v>44</v>
      </c>
      <c r="B21" s="6"/>
      <c r="C21" s="11" t="s">
        <v>45</v>
      </c>
      <c r="D21" s="11" t="s">
        <v>24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/>
      <c r="W21" s="5"/>
      <c r="X21" s="10">
        <v>7161.2</v>
      </c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>
        <v>192</v>
      </c>
      <c r="AJ21" s="10"/>
      <c r="AK21" s="10"/>
      <c r="AL21" s="10"/>
      <c r="AM21" s="10"/>
      <c r="AN21" s="10"/>
      <c r="AO21" s="12">
        <f>AO22</f>
        <v>9422.8700000000008</v>
      </c>
      <c r="AP21" s="10"/>
      <c r="AQ21" s="10"/>
      <c r="AR21" s="10"/>
      <c r="AS21" s="10"/>
      <c r="AT21" s="10"/>
      <c r="AU21" s="10">
        <v>7737.8</v>
      </c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>
        <v>458.9</v>
      </c>
      <c r="BG21" s="10"/>
      <c r="BH21" s="10"/>
      <c r="BI21" s="10"/>
      <c r="BJ21" s="10"/>
      <c r="BK21" s="10"/>
      <c r="BL21" s="10">
        <v>8196.7000000000007</v>
      </c>
      <c r="BM21" s="10"/>
      <c r="BN21" s="10"/>
      <c r="BO21" s="10"/>
      <c r="BP21" s="10"/>
      <c r="BQ21" s="10"/>
      <c r="BR21" s="10">
        <v>6678.7</v>
      </c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>
        <v>6678.7</v>
      </c>
      <c r="CE21" s="10"/>
      <c r="CF21" s="10"/>
      <c r="CG21" s="10"/>
      <c r="CH21" s="10"/>
      <c r="CI21" s="10"/>
      <c r="CJ21" s="14"/>
    </row>
    <row r="22" spans="1:88" ht="15.75" x14ac:dyDescent="0.25">
      <c r="A22" s="15" t="s">
        <v>46</v>
      </c>
      <c r="B22" s="6"/>
      <c r="C22" s="16" t="s">
        <v>45</v>
      </c>
      <c r="D22" s="16" t="s">
        <v>23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5"/>
      <c r="X22" s="10">
        <v>7161.2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>
        <v>192</v>
      </c>
      <c r="AJ22" s="10"/>
      <c r="AK22" s="10"/>
      <c r="AL22" s="10"/>
      <c r="AM22" s="10"/>
      <c r="AN22" s="10"/>
      <c r="AO22" s="17">
        <v>9422.8700000000008</v>
      </c>
      <c r="AP22" s="10"/>
      <c r="AQ22" s="10"/>
      <c r="AR22" s="10"/>
      <c r="AS22" s="10"/>
      <c r="AT22" s="10"/>
      <c r="AU22" s="10">
        <v>7737.8</v>
      </c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>
        <v>458.9</v>
      </c>
      <c r="BG22" s="10"/>
      <c r="BH22" s="10"/>
      <c r="BI22" s="10"/>
      <c r="BJ22" s="10"/>
      <c r="BK22" s="10"/>
      <c r="BL22" s="10">
        <v>8196.7000000000007</v>
      </c>
      <c r="BM22" s="10"/>
      <c r="BN22" s="10"/>
      <c r="BO22" s="10"/>
      <c r="BP22" s="10"/>
      <c r="BQ22" s="10"/>
      <c r="BR22" s="10">
        <v>6678.7</v>
      </c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>
        <v>6678.7</v>
      </c>
      <c r="CE22" s="10"/>
      <c r="CF22" s="10"/>
      <c r="CG22" s="10"/>
      <c r="CH22" s="10"/>
      <c r="CI22" s="10"/>
      <c r="CJ22" s="18"/>
    </row>
    <row r="23" spans="1:88" ht="15.75" x14ac:dyDescent="0.25">
      <c r="A23" s="13" t="s">
        <v>47</v>
      </c>
      <c r="B23" s="6"/>
      <c r="C23" s="11" t="s">
        <v>34</v>
      </c>
      <c r="D23" s="11" t="s">
        <v>24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/>
      <c r="W23" s="5"/>
      <c r="X23" s="10">
        <v>390.5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2">
        <f>AO24</f>
        <v>213.55</v>
      </c>
      <c r="AP23" s="10"/>
      <c r="AQ23" s="10"/>
      <c r="AR23" s="10"/>
      <c r="AS23" s="10"/>
      <c r="AT23" s="10"/>
      <c r="AU23" s="10">
        <v>390.5</v>
      </c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>
        <v>390.5</v>
      </c>
      <c r="BM23" s="10"/>
      <c r="BN23" s="10"/>
      <c r="BO23" s="10"/>
      <c r="BP23" s="10"/>
      <c r="BQ23" s="10"/>
      <c r="BR23" s="10">
        <v>390.5</v>
      </c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>
        <v>390.5</v>
      </c>
      <c r="CE23" s="10"/>
      <c r="CF23" s="10"/>
      <c r="CG23" s="10"/>
      <c r="CH23" s="10"/>
      <c r="CI23" s="10"/>
      <c r="CJ23" s="14"/>
    </row>
    <row r="24" spans="1:88" ht="15.75" x14ac:dyDescent="0.25">
      <c r="A24" s="15" t="s">
        <v>48</v>
      </c>
      <c r="B24" s="6"/>
      <c r="C24" s="16" t="s">
        <v>34</v>
      </c>
      <c r="D24" s="16" t="s">
        <v>23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7"/>
      <c r="W24" s="5"/>
      <c r="X24" s="10">
        <v>390.5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7">
        <v>213.55</v>
      </c>
      <c r="AP24" s="10"/>
      <c r="AQ24" s="10"/>
      <c r="AR24" s="10"/>
      <c r="AS24" s="10"/>
      <c r="AT24" s="10"/>
      <c r="AU24" s="10">
        <v>390.5</v>
      </c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>
        <v>390.5</v>
      </c>
      <c r="BM24" s="10"/>
      <c r="BN24" s="10"/>
      <c r="BO24" s="10"/>
      <c r="BP24" s="10"/>
      <c r="BQ24" s="10"/>
      <c r="BR24" s="10">
        <v>390.5</v>
      </c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>
        <v>390.5</v>
      </c>
      <c r="CE24" s="10"/>
      <c r="CF24" s="10"/>
      <c r="CG24" s="10"/>
      <c r="CH24" s="10"/>
      <c r="CI24" s="10"/>
      <c r="CJ24" s="18"/>
    </row>
    <row r="25" spans="1:88" ht="15.75" x14ac:dyDescent="0.25">
      <c r="A25" s="13" t="s">
        <v>49</v>
      </c>
      <c r="B25" s="6"/>
      <c r="C25" s="11" t="s">
        <v>27</v>
      </c>
      <c r="D25" s="11" t="s">
        <v>24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7"/>
      <c r="W25" s="5"/>
      <c r="X25" s="10">
        <v>230</v>
      </c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2">
        <f>AO26</f>
        <v>10</v>
      </c>
      <c r="AP25" s="10"/>
      <c r="AQ25" s="10"/>
      <c r="AR25" s="10"/>
      <c r="AS25" s="10"/>
      <c r="AT25" s="10"/>
      <c r="AU25" s="10">
        <v>230</v>
      </c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>
        <v>230</v>
      </c>
      <c r="BM25" s="10"/>
      <c r="BN25" s="10"/>
      <c r="BO25" s="10"/>
      <c r="BP25" s="10"/>
      <c r="BQ25" s="10"/>
      <c r="BR25" s="10">
        <v>230</v>
      </c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>
        <v>230</v>
      </c>
      <c r="CE25" s="10"/>
      <c r="CF25" s="10"/>
      <c r="CG25" s="10"/>
      <c r="CH25" s="10"/>
      <c r="CI25" s="10"/>
      <c r="CJ25" s="14"/>
    </row>
    <row r="26" spans="1:88" ht="15.75" x14ac:dyDescent="0.25">
      <c r="A26" s="15" t="s">
        <v>50</v>
      </c>
      <c r="B26" s="6"/>
      <c r="C26" s="16" t="s">
        <v>27</v>
      </c>
      <c r="D26" s="16" t="s">
        <v>31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7"/>
      <c r="W26" s="5"/>
      <c r="X26" s="10">
        <v>230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7">
        <v>10</v>
      </c>
      <c r="AP26" s="10"/>
      <c r="AQ26" s="10"/>
      <c r="AR26" s="10"/>
      <c r="AS26" s="10"/>
      <c r="AT26" s="10"/>
      <c r="AU26" s="10">
        <v>230</v>
      </c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>
        <v>230</v>
      </c>
      <c r="BM26" s="10"/>
      <c r="BN26" s="10"/>
      <c r="BO26" s="10"/>
      <c r="BP26" s="10"/>
      <c r="BQ26" s="10"/>
      <c r="BR26" s="10">
        <v>230</v>
      </c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>
        <v>230</v>
      </c>
      <c r="CE26" s="10"/>
      <c r="CF26" s="10"/>
      <c r="CG26" s="10"/>
      <c r="CH26" s="10"/>
      <c r="CI26" s="10"/>
      <c r="CJ26" s="18"/>
    </row>
  </sheetData>
  <mergeCells count="76">
    <mergeCell ref="C1:AO1"/>
    <mergeCell ref="C5:C7"/>
    <mergeCell ref="BU5:BU7"/>
    <mergeCell ref="BW5:BW7"/>
    <mergeCell ref="AF5:AF7"/>
    <mergeCell ref="BT5:BT7"/>
    <mergeCell ref="AH5:AH7"/>
    <mergeCell ref="BV5:BV7"/>
    <mergeCell ref="Y5:Y7"/>
    <mergeCell ref="BM5:BM7"/>
    <mergeCell ref="V5:V7"/>
    <mergeCell ref="BL5:BL7"/>
    <mergeCell ref="AE5:AE7"/>
    <mergeCell ref="AR5:AR7"/>
    <mergeCell ref="BG5:BG7"/>
    <mergeCell ref="AV5:AV7"/>
    <mergeCell ref="CH5:CH7"/>
    <mergeCell ref="U5:U7"/>
    <mergeCell ref="AX5:AX7"/>
    <mergeCell ref="Z5:Z7"/>
    <mergeCell ref="AG5:AG7"/>
    <mergeCell ref="AK5:AK7"/>
    <mergeCell ref="BS5:BS7"/>
    <mergeCell ref="AM5:AM7"/>
    <mergeCell ref="BB5:BB7"/>
    <mergeCell ref="AD5:AD7"/>
    <mergeCell ref="AB5:AB7"/>
    <mergeCell ref="BQ5:BQ7"/>
    <mergeCell ref="CA5:CA7"/>
    <mergeCell ref="BX5:BX7"/>
    <mergeCell ref="CC5:CC7"/>
    <mergeCell ref="CG5:CG7"/>
    <mergeCell ref="E5:S7"/>
    <mergeCell ref="CD5:CD7"/>
    <mergeCell ref="BJ5:BJ7"/>
    <mergeCell ref="BH5:BH7"/>
    <mergeCell ref="BP5:BP7"/>
    <mergeCell ref="AS5:AS7"/>
    <mergeCell ref="BY5:BY7"/>
    <mergeCell ref="AC5:AC7"/>
    <mergeCell ref="BD5:BD7"/>
    <mergeCell ref="BZ5:BZ7"/>
    <mergeCell ref="T5:T7"/>
    <mergeCell ref="BO5:BO7"/>
    <mergeCell ref="A2:CK2"/>
    <mergeCell ref="D5:D7"/>
    <mergeCell ref="CE5:CE7"/>
    <mergeCell ref="BR5:BR7"/>
    <mergeCell ref="BF5:BF7"/>
    <mergeCell ref="X5:X7"/>
    <mergeCell ref="AU5:AU7"/>
    <mergeCell ref="B5:B7"/>
    <mergeCell ref="AO5:AO7"/>
    <mergeCell ref="BI5:BI7"/>
    <mergeCell ref="AJ5:AJ7"/>
    <mergeCell ref="CF5:CF7"/>
    <mergeCell ref="AQ5:AQ7"/>
    <mergeCell ref="BN5:BN7"/>
    <mergeCell ref="AN5:AN7"/>
    <mergeCell ref="AW5:AW7"/>
    <mergeCell ref="CJ5:CJ7"/>
    <mergeCell ref="A5:A7"/>
    <mergeCell ref="W5:W7"/>
    <mergeCell ref="BK5:BK7"/>
    <mergeCell ref="AL5:AL7"/>
    <mergeCell ref="BA5:BA7"/>
    <mergeCell ref="AT5:AT7"/>
    <mergeCell ref="AZ5:AZ7"/>
    <mergeCell ref="CI5:CI7"/>
    <mergeCell ref="AA5:AA7"/>
    <mergeCell ref="CB5:CB7"/>
    <mergeCell ref="BE5:BE7"/>
    <mergeCell ref="AY5:AY7"/>
    <mergeCell ref="AI5:AI7"/>
    <mergeCell ref="AP5:AP7"/>
    <mergeCell ref="BC5:BC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2025-03-25T12:21:04Z</dcterms:created>
  <dcterms:modified xsi:type="dcterms:W3CDTF">2025-04-17T09:59:46Z</dcterms:modified>
</cp:coreProperties>
</file>